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4_D_PO-KE\"/>
    </mc:Choice>
  </mc:AlternateContent>
  <xr:revisionPtr revIDLastSave="0" documentId="13_ncr:1_{BBB0D01C-DD53-465C-A200-EAC9B03A3D61}" xr6:coauthVersionLast="47" xr6:coauthVersionMax="47" xr10:uidLastSave="{00000000-0000-0000-0000-000000000000}"/>
  <bookViews>
    <workbookView xWindow="-19320" yWindow="-120" windowWidth="19440" windowHeight="14880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2" i="1" l="1"/>
  <c r="G59" i="1"/>
  <c r="F59" i="1"/>
  <c r="D54" i="1"/>
  <c r="G55" i="1"/>
  <c r="G50" i="1"/>
  <c r="G49" i="1"/>
  <c r="G48" i="1"/>
  <c r="G46" i="1"/>
  <c r="G45" i="1"/>
  <c r="G44" i="1"/>
  <c r="G40" i="1"/>
  <c r="G39" i="1"/>
  <c r="G38" i="1"/>
  <c r="G37" i="1"/>
  <c r="G36" i="1"/>
  <c r="G34" i="1"/>
  <c r="G33" i="1"/>
  <c r="G32" i="1"/>
  <c r="F32" i="1"/>
  <c r="G28" i="1"/>
  <c r="G27" i="1"/>
  <c r="G26" i="1"/>
  <c r="G25" i="1"/>
  <c r="G24" i="1"/>
  <c r="G22" i="1"/>
  <c r="G20" i="1"/>
  <c r="G18" i="1"/>
  <c r="G17" i="1"/>
  <c r="G16" i="1"/>
  <c r="G14" i="1"/>
  <c r="G12" i="1"/>
  <c r="G10" i="1"/>
  <c r="G9" i="1"/>
  <c r="G8" i="1"/>
  <c r="G7" i="1"/>
  <c r="G6" i="1"/>
  <c r="F39" i="1" l="1"/>
  <c r="F38" i="1"/>
  <c r="D55" i="1" l="1"/>
  <c r="E53" i="1" l="1"/>
  <c r="E31" i="1"/>
  <c r="E30" i="1"/>
  <c r="F50" i="1" l="1"/>
  <c r="D32" i="1" l="1"/>
  <c r="D33" i="1" l="1"/>
  <c r="F46" i="1" l="1"/>
  <c r="F45" i="1"/>
  <c r="F44" i="1"/>
  <c r="F42" i="1"/>
  <c r="G42" i="1" s="1"/>
  <c r="F40" i="1"/>
  <c r="F37" i="1"/>
  <c r="F36" i="1"/>
  <c r="F10" i="1" l="1"/>
  <c r="F14" i="1"/>
  <c r="F17" i="1"/>
  <c r="F18" i="1"/>
  <c r="F20" i="1"/>
  <c r="F22" i="1"/>
  <c r="F28" i="1"/>
  <c r="F12" i="1" l="1"/>
  <c r="F49" i="1"/>
  <c r="F48" i="1"/>
  <c r="F27" i="1"/>
  <c r="F26" i="1"/>
  <c r="F25" i="1"/>
  <c r="F24" i="1"/>
  <c r="F16" i="1"/>
  <c r="F9" i="1"/>
  <c r="F8" i="1"/>
  <c r="F7" i="1"/>
  <c r="F6" i="1"/>
  <c r="F55" i="1" l="1"/>
  <c r="F54" i="1"/>
  <c r="F33" i="1"/>
  <c r="F58" i="1" l="1"/>
  <c r="G58" i="1" s="1"/>
  <c r="G54" i="1"/>
  <c r="G56" i="1"/>
  <c r="G60" i="1"/>
  <c r="G61" i="1" s="1"/>
  <c r="A8" i="1" l="1"/>
  <c r="A10" i="1" s="1"/>
  <c r="A12" i="1" l="1"/>
  <c r="A14" i="1" s="1"/>
  <c r="A16" i="1" s="1"/>
  <c r="A18" i="1" s="1"/>
  <c r="A20" i="1" s="1"/>
  <c r="A22" i="1" s="1"/>
  <c r="A24" i="1" s="1"/>
  <c r="A26" i="1" l="1"/>
  <c r="A28" i="1" s="1"/>
  <c r="A36" i="1" s="1"/>
  <c r="A38" i="1" l="1"/>
  <c r="A40" i="1" s="1"/>
  <c r="A42" i="1" s="1"/>
  <c r="A44" i="1" s="1"/>
  <c r="A46" i="1" s="1"/>
  <c r="A48" i="1" s="1"/>
  <c r="A50" i="1" s="1"/>
  <c r="G62" i="1" l="1"/>
</calcChain>
</file>

<file path=xl/sharedStrings.xml><?xml version="1.0" encoding="utf-8"?>
<sst xmlns="http://schemas.openxmlformats.org/spreadsheetml/2006/main" count="90" uniqueCount="45">
  <si>
    <t xml:space="preserve">Užívaná plocha </t>
  </si>
  <si>
    <t>IN</t>
  </si>
  <si>
    <t>EX</t>
  </si>
  <si>
    <t>Interiér (IN)</t>
  </si>
  <si>
    <t>Exteriér (EX)</t>
  </si>
  <si>
    <t xml:space="preserve"> </t>
  </si>
  <si>
    <t xml:space="preserve">  Počet m²</t>
  </si>
  <si>
    <t>Interiér (IN) spolu</t>
  </si>
  <si>
    <t>Exteriér (EX) spolu</t>
  </si>
  <si>
    <t xml:space="preserve"> Kúpeľná 5, Prešov</t>
  </si>
  <si>
    <t>Strojnícka 9, Prešov</t>
  </si>
  <si>
    <t>Tačevská 43, Bardejov</t>
  </si>
  <si>
    <t xml:space="preserve"> Partizánska 1057, Snina</t>
  </si>
  <si>
    <t>Tolstého 3631/1, Poprad</t>
  </si>
  <si>
    <t>Murgašova 1, Sabinov</t>
  </si>
  <si>
    <t>MUDr. Pribulu 150/8, Svidník</t>
  </si>
  <si>
    <t>Hronského 1166, Vranov nad Topľou</t>
  </si>
  <si>
    <t>Hviezdoslavova 19/18A, Stropkov</t>
  </si>
  <si>
    <t>PREŠOVSKÝ KRAJ</t>
  </si>
  <si>
    <t>Senný trh 1, Košice</t>
  </si>
  <si>
    <t>Nám. Slobody 17, Michalovce</t>
  </si>
  <si>
    <t>ul. 1.Mája, Sobrance</t>
  </si>
  <si>
    <t>Štefánikovo nám 1, Spišská Nová Ves</t>
  </si>
  <si>
    <t>Hlavná 2, Gelnica</t>
  </si>
  <si>
    <t>Komenského 1960/4, Trebišov</t>
  </si>
  <si>
    <t>KOŠICKÝ KRAJ</t>
  </si>
  <si>
    <t>MUDr.Alexandra 1377/52, Kežmarok</t>
  </si>
  <si>
    <t>Mierová 828, Medzilaborce</t>
  </si>
  <si>
    <t>Nám. Majstra Pavla 50, Levoča</t>
  </si>
  <si>
    <t>Spolu Prešovský kraj v EUR bez DPH</t>
  </si>
  <si>
    <t>Spolu Košický kraj v EUR bez DPH</t>
  </si>
  <si>
    <t xml:space="preserve">OBJEKTY VšZP </t>
  </si>
  <si>
    <t>V prípade, že poskytovateľ nie je platiteľom DPH, uvedie celkovú cenu za plnenie a informáciu, že nie je platiteľom DPH.</t>
  </si>
  <si>
    <t>Hlavná 716/172, Kráľovský Chlmec</t>
  </si>
  <si>
    <t xml:space="preserve">Aritmetický priemer </t>
  </si>
  <si>
    <t>Cena za 1 m²/DEŇ
v EUR         bez DPH</t>
  </si>
  <si>
    <t>Cena za položku za 1 DEŇ v EUR 
bez DPH</t>
  </si>
  <si>
    <t>23% DPH v EUR</t>
  </si>
  <si>
    <t xml:space="preserve">Príloha č.6D zmluvy </t>
  </si>
  <si>
    <t xml:space="preserve">Poprosíme naceňovať na základe Rozsahu poskytovaných služieb Odseku I. písmena A a Odseku III. </t>
  </si>
  <si>
    <t xml:space="preserve">Cena DENNÝCH upratovacích a čistiacich služieb </t>
  </si>
  <si>
    <t>Cena za 515 pracovných dní (2roky)
v EUR bez DPH</t>
  </si>
  <si>
    <t>Spolu Prešovský a Košický kraj v EUR bez DPH za 515 pracovných dní (2 roky)</t>
  </si>
  <si>
    <t>Spolu Prešovský a Košický kraj v EUR s DPH za 515 pracovných dní (2 roky)</t>
  </si>
  <si>
    <t>Krásnohorská 1, Rožňava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</si>
</sst>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2"/>
      <color theme="0"/>
      <name val="Arial"/>
      <family val="2"/>
      <charset val="238"/>
    </font>
    <font>
      <b/>
      <sz val="12"/>
      <color theme="0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F3F2"/>
        <bgColor indexed="64"/>
      </patternFill>
    </fill>
    <fill>
      <patternFill patternType="darkUp">
        <bgColor rgb="FFC8C8C8"/>
      </patternFill>
    </fill>
    <fill>
      <patternFill patternType="solid">
        <fgColor rgb="FF64B4B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C5B94"/>
        <bgColor indexed="64"/>
      </patternFill>
    </fill>
    <fill>
      <patternFill patternType="solid">
        <fgColor rgb="FF009999"/>
        <bgColor indexed="64"/>
      </patternFill>
    </fill>
    <fill>
      <patternFill patternType="darkUp">
        <bgColor theme="0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protection locked="0"/>
    </xf>
    <xf numFmtId="1" fontId="0" fillId="0" borderId="0" xfId="0" applyNumberFormat="1" applyProtection="1">
      <protection locked="0"/>
    </xf>
    <xf numFmtId="4" fontId="0" fillId="0" borderId="0" xfId="0" applyNumberFormat="1" applyFill="1" applyProtection="1">
      <protection locked="0"/>
    </xf>
    <xf numFmtId="4" fontId="0" fillId="0" borderId="0" xfId="0" applyNumberFormat="1" applyProtection="1"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Protection="1">
      <protection locked="0"/>
    </xf>
    <xf numFmtId="4" fontId="5" fillId="5" borderId="10" xfId="0" applyNumberFormat="1" applyFont="1" applyFill="1" applyBorder="1" applyProtection="1"/>
    <xf numFmtId="4" fontId="5" fillId="5" borderId="11" xfId="0" applyNumberFormat="1" applyFont="1" applyFill="1" applyBorder="1" applyProtection="1"/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 vertical="center"/>
    </xf>
    <xf numFmtId="3" fontId="3" fillId="3" borderId="10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center"/>
    </xf>
    <xf numFmtId="3" fontId="3" fillId="2" borderId="2" xfId="0" applyNumberFormat="1" applyFont="1" applyFill="1" applyBorder="1" applyAlignment="1">
      <alignment horizontal="center"/>
    </xf>
    <xf numFmtId="164" fontId="8" fillId="4" borderId="2" xfId="0" applyNumberFormat="1" applyFont="1" applyFill="1" applyBorder="1" applyProtection="1"/>
    <xf numFmtId="1" fontId="6" fillId="5" borderId="2" xfId="0" applyNumberFormat="1" applyFont="1" applyFill="1" applyBorder="1" applyAlignment="1" applyProtection="1">
      <alignment horizontal="left"/>
      <protection locked="0"/>
    </xf>
    <xf numFmtId="4" fontId="5" fillId="5" borderId="2" xfId="0" applyNumberFormat="1" applyFont="1" applyFill="1" applyBorder="1" applyProtection="1"/>
    <xf numFmtId="164" fontId="8" fillId="4" borderId="3" xfId="0" applyNumberFormat="1" applyFont="1" applyFill="1" applyBorder="1" applyProtection="1"/>
    <xf numFmtId="4" fontId="5" fillId="5" borderId="3" xfId="0" applyNumberFormat="1" applyFont="1" applyFill="1" applyBorder="1" applyProtection="1"/>
    <xf numFmtId="3" fontId="7" fillId="5" borderId="2" xfId="0" applyNumberFormat="1" applyFont="1" applyFill="1" applyBorder="1" applyAlignment="1" applyProtection="1">
      <alignment horizontal="center"/>
    </xf>
    <xf numFmtId="3" fontId="6" fillId="5" borderId="2" xfId="0" applyNumberFormat="1" applyFont="1" applyFill="1" applyBorder="1" applyAlignment="1" applyProtection="1">
      <alignment horizontal="center"/>
    </xf>
    <xf numFmtId="4" fontId="0" fillId="3" borderId="2" xfId="0" applyNumberFormat="1" applyFill="1" applyBorder="1" applyProtection="1">
      <protection hidden="1"/>
    </xf>
    <xf numFmtId="4" fontId="0" fillId="3" borderId="10" xfId="0" applyNumberFormat="1" applyFill="1" applyBorder="1"/>
    <xf numFmtId="4" fontId="0" fillId="3" borderId="11" xfId="0" applyNumberFormat="1" applyFill="1" applyBorder="1"/>
    <xf numFmtId="4" fontId="0" fillId="0" borderId="2" xfId="0" applyNumberFormat="1" applyFill="1" applyBorder="1"/>
    <xf numFmtId="4" fontId="0" fillId="0" borderId="3" xfId="0" applyNumberFormat="1" applyFill="1" applyBorder="1"/>
    <xf numFmtId="4" fontId="0" fillId="3" borderId="2" xfId="0" applyNumberFormat="1" applyFill="1" applyBorder="1"/>
    <xf numFmtId="4" fontId="0" fillId="3" borderId="3" xfId="0" applyNumberFormat="1" applyFill="1" applyBorder="1"/>
    <xf numFmtId="4" fontId="8" fillId="4" borderId="2" xfId="0" applyNumberFormat="1" applyFont="1" applyFill="1" applyBorder="1" applyProtection="1"/>
    <xf numFmtId="4" fontId="8" fillId="4" borderId="3" xfId="0" applyNumberFormat="1" applyFont="1" applyFill="1" applyBorder="1" applyProtection="1"/>
    <xf numFmtId="4" fontId="0" fillId="2" borderId="2" xfId="0" applyNumberFormat="1" applyFill="1" applyBorder="1"/>
    <xf numFmtId="4" fontId="0" fillId="2" borderId="3" xfId="0" applyNumberFormat="1" applyFill="1" applyBorder="1"/>
    <xf numFmtId="0" fontId="1" fillId="0" borderId="0" xfId="0" applyFont="1" applyAlignment="1" applyProtection="1">
      <protection locked="0"/>
    </xf>
    <xf numFmtId="4" fontId="4" fillId="0" borderId="0" xfId="0" applyNumberFormat="1" applyFont="1" applyFill="1" applyBorder="1" applyProtection="1">
      <protection locked="0"/>
    </xf>
    <xf numFmtId="4" fontId="5" fillId="5" borderId="29" xfId="0" applyNumberFormat="1" applyFont="1" applyFill="1" applyBorder="1" applyProtection="1"/>
    <xf numFmtId="4" fontId="5" fillId="5" borderId="30" xfId="0" applyNumberFormat="1" applyFont="1" applyFill="1" applyBorder="1" applyProtection="1"/>
    <xf numFmtId="4" fontId="12" fillId="7" borderId="11" xfId="0" applyNumberFormat="1" applyFont="1" applyFill="1" applyBorder="1" applyProtection="1"/>
    <xf numFmtId="0" fontId="0" fillId="7" borderId="0" xfId="0" applyFill="1" applyBorder="1" applyAlignment="1" applyProtection="1">
      <protection locked="0"/>
    </xf>
    <xf numFmtId="1" fontId="0" fillId="7" borderId="0" xfId="0" applyNumberFormat="1" applyFill="1" applyProtection="1">
      <protection locked="0"/>
    </xf>
    <xf numFmtId="4" fontId="0" fillId="7" borderId="0" xfId="0" applyNumberFormat="1" applyFill="1" applyProtection="1">
      <protection locked="0"/>
    </xf>
    <xf numFmtId="0" fontId="6" fillId="7" borderId="0" xfId="0" applyFont="1" applyFill="1" applyAlignment="1" applyProtection="1">
      <alignment vertical="center"/>
      <protection locked="0"/>
    </xf>
    <xf numFmtId="0" fontId="6" fillId="8" borderId="8" xfId="0" applyFont="1" applyFill="1" applyBorder="1" applyAlignment="1" applyProtection="1">
      <alignment horizontal="center" vertical="center" wrapText="1"/>
      <protection locked="0"/>
    </xf>
    <xf numFmtId="4" fontId="6" fillId="8" borderId="23" xfId="0" applyNumberFormat="1" applyFont="1" applyFill="1" applyBorder="1" applyAlignment="1" applyProtection="1">
      <alignment horizontal="center" vertical="center" wrapText="1"/>
      <protection locked="0"/>
    </xf>
    <xf numFmtId="4" fontId="6" fillId="8" borderId="24" xfId="0" applyNumberFormat="1" applyFont="1" applyFill="1" applyBorder="1" applyAlignment="1" applyProtection="1">
      <alignment horizontal="center" vertical="center" wrapText="1"/>
      <protection locked="0"/>
    </xf>
    <xf numFmtId="4" fontId="10" fillId="8" borderId="3" xfId="0" applyNumberFormat="1" applyFont="1" applyFill="1" applyBorder="1" applyProtection="1"/>
    <xf numFmtId="4" fontId="10" fillId="8" borderId="6" xfId="0" applyNumberFormat="1" applyFont="1" applyFill="1" applyBorder="1" applyProtection="1"/>
    <xf numFmtId="4" fontId="4" fillId="8" borderId="6" xfId="0" applyNumberFormat="1" applyFont="1" applyFill="1" applyBorder="1" applyProtection="1"/>
    <xf numFmtId="0" fontId="3" fillId="0" borderId="2" xfId="0" applyFont="1" applyFill="1" applyBorder="1" applyAlignment="1">
      <alignment horizontal="left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6" fillId="6" borderId="25" xfId="0" applyFont="1" applyFill="1" applyBorder="1" applyAlignment="1" applyProtection="1">
      <alignment horizontal="center" vertical="center"/>
      <protection locked="0"/>
    </xf>
    <xf numFmtId="0" fontId="6" fillId="6" borderId="16" xfId="0" applyFont="1" applyFill="1" applyBorder="1" applyAlignment="1" applyProtection="1">
      <alignment horizontal="center" vertical="center"/>
      <protection locked="0"/>
    </xf>
    <xf numFmtId="0" fontId="6" fillId="6" borderId="12" xfId="0" applyFont="1" applyFill="1" applyBorder="1" applyAlignment="1" applyProtection="1">
      <alignment horizontal="center" vertical="center"/>
      <protection locked="0"/>
    </xf>
    <xf numFmtId="0" fontId="3" fillId="0" borderId="17" xfId="0" applyFont="1" applyFill="1" applyBorder="1" applyAlignment="1" applyProtection="1">
      <alignment horizontal="left" vertical="center" wrapText="1"/>
      <protection locked="0"/>
    </xf>
    <xf numFmtId="0" fontId="3" fillId="0" borderId="18" xfId="0" applyFont="1" applyFill="1" applyBorder="1" applyAlignment="1" applyProtection="1">
      <alignment horizontal="left" vertical="center" wrapText="1"/>
      <protection locked="0"/>
    </xf>
    <xf numFmtId="0" fontId="3" fillId="0" borderId="21" xfId="0" applyFont="1" applyFill="1" applyBorder="1" applyAlignment="1" applyProtection="1">
      <alignment horizontal="left" vertical="center" wrapText="1"/>
      <protection locked="0"/>
    </xf>
    <xf numFmtId="0" fontId="3" fillId="0" borderId="22" xfId="0" applyFont="1" applyFill="1" applyBorder="1" applyAlignment="1" applyProtection="1">
      <alignment horizontal="left" vertical="center" wrapText="1"/>
      <protection locked="0"/>
    </xf>
    <xf numFmtId="0" fontId="3" fillId="3" borderId="19" xfId="0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 applyProtection="1">
      <alignment horizontal="center" vertical="center"/>
      <protection locked="0"/>
    </xf>
    <xf numFmtId="0" fontId="3" fillId="0" borderId="20" xfId="0" applyFont="1" applyFill="1" applyBorder="1" applyAlignment="1" applyProtection="1">
      <alignment horizontal="center" vertical="center"/>
      <protection locked="0"/>
    </xf>
    <xf numFmtId="0" fontId="0" fillId="0" borderId="2" xfId="0" applyFill="1" applyBorder="1" applyAlignment="1">
      <alignment horizontal="left" vertical="center"/>
    </xf>
    <xf numFmtId="0" fontId="6" fillId="8" borderId="7" xfId="0" applyFont="1" applyFill="1" applyBorder="1" applyAlignment="1" applyProtection="1">
      <alignment horizontal="center" vertical="center"/>
      <protection locked="0"/>
    </xf>
    <xf numFmtId="0" fontId="6" fillId="8" borderId="8" xfId="0" applyFont="1" applyFill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11" fillId="0" borderId="2" xfId="0" applyFont="1" applyFill="1" applyBorder="1" applyAlignment="1">
      <alignment horizontal="left" vertic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10" xfId="0" applyFont="1" applyFill="1" applyBorder="1" applyAlignment="1">
      <alignment horizontal="left" vertical="center"/>
    </xf>
    <xf numFmtId="0" fontId="6" fillId="8" borderId="5" xfId="0" applyFont="1" applyFill="1" applyBorder="1" applyAlignment="1" applyProtection="1">
      <alignment horizontal="left" vertical="center"/>
      <protection locked="0"/>
    </xf>
    <xf numFmtId="0" fontId="5" fillId="8" borderId="5" xfId="0" applyFont="1" applyFill="1" applyBorder="1" applyAlignment="1" applyProtection="1">
      <alignment horizontal="left"/>
      <protection locked="0"/>
    </xf>
    <xf numFmtId="1" fontId="9" fillId="8" borderId="9" xfId="0" applyNumberFormat="1" applyFont="1" applyFill="1" applyBorder="1" applyAlignment="1" applyProtection="1">
      <alignment horizontal="right"/>
      <protection locked="0"/>
    </xf>
    <xf numFmtId="1" fontId="9" fillId="8" borderId="10" xfId="0" applyNumberFormat="1" applyFont="1" applyFill="1" applyBorder="1" applyAlignment="1" applyProtection="1">
      <alignment horizontal="right"/>
      <protection locked="0"/>
    </xf>
    <xf numFmtId="0" fontId="6" fillId="8" borderId="1" xfId="0" applyFont="1" applyFill="1" applyBorder="1" applyAlignment="1" applyProtection="1">
      <alignment horizontal="center" vertical="center"/>
      <protection locked="0"/>
    </xf>
    <xf numFmtId="0" fontId="6" fillId="8" borderId="2" xfId="0" applyFont="1" applyFill="1" applyBorder="1" applyAlignment="1" applyProtection="1">
      <alignment horizontal="center" vertical="center"/>
      <protection locked="0"/>
    </xf>
    <xf numFmtId="0" fontId="6" fillId="8" borderId="4" xfId="0" applyFont="1" applyFill="1" applyBorder="1" applyAlignment="1" applyProtection="1">
      <alignment horizontal="center" vertical="center"/>
      <protection locked="0"/>
    </xf>
    <xf numFmtId="0" fontId="6" fillId="8" borderId="5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wrapText="1"/>
      <protection locked="0"/>
    </xf>
    <xf numFmtId="1" fontId="9" fillId="8" borderId="1" xfId="0" applyNumberFormat="1" applyFont="1" applyFill="1" applyBorder="1" applyAlignment="1" applyProtection="1">
      <alignment horizontal="right"/>
      <protection locked="0"/>
    </xf>
    <xf numFmtId="1" fontId="9" fillId="8" borderId="2" xfId="0" applyNumberFormat="1" applyFont="1" applyFill="1" applyBorder="1" applyAlignment="1" applyProtection="1">
      <alignment horizontal="right"/>
      <protection locked="0"/>
    </xf>
    <xf numFmtId="1" fontId="9" fillId="8" borderId="4" xfId="0" applyNumberFormat="1" applyFont="1" applyFill="1" applyBorder="1" applyAlignment="1" applyProtection="1">
      <alignment horizontal="right"/>
      <protection locked="0"/>
    </xf>
    <xf numFmtId="1" fontId="9" fillId="8" borderId="5" xfId="0" applyNumberFormat="1" applyFont="1" applyFill="1" applyBorder="1" applyAlignment="1" applyProtection="1">
      <alignment horizontal="right"/>
      <protection locked="0"/>
    </xf>
    <xf numFmtId="1" fontId="6" fillId="5" borderId="13" xfId="0" applyNumberFormat="1" applyFont="1" applyFill="1" applyBorder="1" applyAlignment="1" applyProtection="1">
      <alignment horizontal="right"/>
      <protection locked="0"/>
    </xf>
    <xf numFmtId="1" fontId="6" fillId="5" borderId="14" xfId="0" applyNumberFormat="1" applyFont="1" applyFill="1" applyBorder="1" applyAlignment="1" applyProtection="1">
      <alignment horizontal="right"/>
      <protection locked="0"/>
    </xf>
    <xf numFmtId="1" fontId="6" fillId="5" borderId="15" xfId="0" applyNumberFormat="1" applyFont="1" applyFill="1" applyBorder="1" applyAlignment="1" applyProtection="1">
      <alignment horizontal="right"/>
      <protection locked="0"/>
    </xf>
    <xf numFmtId="1" fontId="6" fillId="5" borderId="26" xfId="0" applyNumberFormat="1" applyFont="1" applyFill="1" applyBorder="1" applyAlignment="1" applyProtection="1">
      <alignment horizontal="right"/>
      <protection locked="0"/>
    </xf>
    <xf numFmtId="1" fontId="6" fillId="5" borderId="27" xfId="0" applyNumberFormat="1" applyFont="1" applyFill="1" applyBorder="1" applyAlignment="1" applyProtection="1">
      <alignment horizontal="right"/>
      <protection locked="0"/>
    </xf>
    <xf numFmtId="1" fontId="6" fillId="5" borderId="28" xfId="0" applyNumberFormat="1" applyFont="1" applyFill="1" applyBorder="1" applyAlignment="1" applyProtection="1">
      <alignment horizontal="right"/>
      <protection locked="0"/>
    </xf>
    <xf numFmtId="0" fontId="3" fillId="2" borderId="2" xfId="0" applyFont="1" applyFill="1" applyBorder="1" applyAlignment="1">
      <alignment horizontal="left" vertical="center"/>
    </xf>
    <xf numFmtId="4" fontId="8" fillId="9" borderId="2" xfId="0" applyNumberFormat="1" applyFont="1" applyFill="1" applyBorder="1" applyProtection="1"/>
    <xf numFmtId="4" fontId="8" fillId="9" borderId="3" xfId="0" applyNumberFormat="1" applyFont="1" applyFill="1" applyBorder="1" applyProtection="1"/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E7F3F2"/>
      <color rgb="FF009999"/>
      <color rgb="FFFC5B94"/>
      <color rgb="FF008787"/>
      <color rgb="FF78D2D2"/>
      <color rgb="FF64B4B4"/>
      <color rgb="FFC8C8C8"/>
      <color rgb="FF999999"/>
      <color rgb="FF333333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65"/>
  <sheetViews>
    <sheetView tabSelected="1" topLeftCell="A27" workbookViewId="0">
      <selection activeCell="B42" sqref="B42:B43"/>
    </sheetView>
  </sheetViews>
  <sheetFormatPr defaultColWidth="9.28515625" defaultRowHeight="15" x14ac:dyDescent="0.25"/>
  <cols>
    <col min="1" max="1" width="6.7109375" style="1" customWidth="1"/>
    <col min="2" max="2" width="32.42578125" style="1" customWidth="1"/>
    <col min="3" max="3" width="14.28515625" style="1" customWidth="1"/>
    <col min="4" max="4" width="9.28515625" style="1" customWidth="1"/>
    <col min="5" max="5" width="13.7109375" style="1" customWidth="1"/>
    <col min="6" max="6" width="14.28515625" style="1" customWidth="1"/>
    <col min="7" max="7" width="13.28515625" style="1" customWidth="1"/>
    <col min="8" max="16384" width="9.28515625" style="1"/>
  </cols>
  <sheetData>
    <row r="2" spans="1:7" x14ac:dyDescent="0.25">
      <c r="A2" s="73" t="s">
        <v>38</v>
      </c>
      <c r="B2" s="74"/>
      <c r="E2" s="39" t="s">
        <v>5</v>
      </c>
      <c r="F2" s="39"/>
      <c r="G2" s="39"/>
    </row>
    <row r="3" spans="1:7" x14ac:dyDescent="0.25">
      <c r="A3" s="2" t="s">
        <v>40</v>
      </c>
      <c r="B3" s="3"/>
      <c r="C3" s="3"/>
      <c r="D3" s="4"/>
      <c r="E3" s="5"/>
      <c r="F3" s="6"/>
      <c r="G3" s="6"/>
    </row>
    <row r="4" spans="1:7" ht="15.75" thickBot="1" x14ac:dyDescent="0.3">
      <c r="A4" s="47" t="s">
        <v>39</v>
      </c>
      <c r="B4" s="44"/>
      <c r="C4" s="44"/>
      <c r="D4" s="45"/>
      <c r="E4" s="46"/>
      <c r="F4" s="46"/>
      <c r="G4" s="46"/>
    </row>
    <row r="5" spans="1:7" ht="64.5" thickBot="1" x14ac:dyDescent="0.3">
      <c r="A5" s="69" t="s">
        <v>31</v>
      </c>
      <c r="B5" s="70"/>
      <c r="C5" s="48" t="s">
        <v>0</v>
      </c>
      <c r="D5" s="48" t="s">
        <v>6</v>
      </c>
      <c r="E5" s="49" t="s">
        <v>35</v>
      </c>
      <c r="F5" s="49" t="s">
        <v>36</v>
      </c>
      <c r="G5" s="50" t="s">
        <v>41</v>
      </c>
    </row>
    <row r="6" spans="1:7" x14ac:dyDescent="0.25">
      <c r="A6" s="71">
        <v>1</v>
      </c>
      <c r="B6" s="75" t="s">
        <v>9</v>
      </c>
      <c r="C6" s="16" t="s">
        <v>1</v>
      </c>
      <c r="D6" s="17">
        <v>2370</v>
      </c>
      <c r="E6" s="29"/>
      <c r="F6" s="29">
        <f t="shared" ref="F6:F10" si="0">D6*E6</f>
        <v>0</v>
      </c>
      <c r="G6" s="30">
        <f>F6*515</f>
        <v>0</v>
      </c>
    </row>
    <row r="7" spans="1:7" x14ac:dyDescent="0.25">
      <c r="A7" s="55"/>
      <c r="B7" s="54"/>
      <c r="C7" s="14" t="s">
        <v>2</v>
      </c>
      <c r="D7" s="15">
        <v>920</v>
      </c>
      <c r="E7" s="31"/>
      <c r="F7" s="31">
        <f t="shared" si="0"/>
        <v>0</v>
      </c>
      <c r="G7" s="32">
        <f>F7*515</f>
        <v>0</v>
      </c>
    </row>
    <row r="8" spans="1:7" x14ac:dyDescent="0.25">
      <c r="A8" s="55">
        <f>A6+1</f>
        <v>2</v>
      </c>
      <c r="B8" s="54" t="s">
        <v>10</v>
      </c>
      <c r="C8" s="18" t="s">
        <v>1</v>
      </c>
      <c r="D8" s="19">
        <v>676</v>
      </c>
      <c r="E8" s="33"/>
      <c r="F8" s="33">
        <f t="shared" si="0"/>
        <v>0</v>
      </c>
      <c r="G8" s="34">
        <f>F8*515</f>
        <v>0</v>
      </c>
    </row>
    <row r="9" spans="1:7" x14ac:dyDescent="0.25">
      <c r="A9" s="56"/>
      <c r="B9" s="54"/>
      <c r="C9" s="14" t="s">
        <v>2</v>
      </c>
      <c r="D9" s="15">
        <v>740</v>
      </c>
      <c r="E9" s="31"/>
      <c r="F9" s="31">
        <f t="shared" si="0"/>
        <v>0</v>
      </c>
      <c r="G9" s="32">
        <f>F9*515</f>
        <v>0</v>
      </c>
    </row>
    <row r="10" spans="1:7" x14ac:dyDescent="0.25">
      <c r="A10" s="55">
        <f t="shared" ref="A10:A12" si="1">A8+1</f>
        <v>3</v>
      </c>
      <c r="B10" s="54" t="s">
        <v>11</v>
      </c>
      <c r="C10" s="18" t="s">
        <v>1</v>
      </c>
      <c r="D10" s="19">
        <v>392</v>
      </c>
      <c r="E10" s="33"/>
      <c r="F10" s="33">
        <f t="shared" si="0"/>
        <v>0</v>
      </c>
      <c r="G10" s="34">
        <f>F10*515</f>
        <v>0</v>
      </c>
    </row>
    <row r="11" spans="1:7" x14ac:dyDescent="0.25">
      <c r="A11" s="56"/>
      <c r="B11" s="54"/>
      <c r="C11" s="14" t="s">
        <v>2</v>
      </c>
      <c r="D11" s="15">
        <v>0</v>
      </c>
      <c r="E11" s="35"/>
      <c r="F11" s="35"/>
      <c r="G11" s="36"/>
    </row>
    <row r="12" spans="1:7" x14ac:dyDescent="0.25">
      <c r="A12" s="55">
        <f t="shared" si="1"/>
        <v>4</v>
      </c>
      <c r="B12" s="54" t="s">
        <v>12</v>
      </c>
      <c r="C12" s="18" t="s">
        <v>1</v>
      </c>
      <c r="D12" s="19">
        <v>37</v>
      </c>
      <c r="E12" s="33"/>
      <c r="F12" s="33">
        <f t="shared" ref="F12:F17" si="2">D12*E12</f>
        <v>0</v>
      </c>
      <c r="G12" s="34">
        <f>F12*515</f>
        <v>0</v>
      </c>
    </row>
    <row r="13" spans="1:7" x14ac:dyDescent="0.25">
      <c r="A13" s="56"/>
      <c r="B13" s="54"/>
      <c r="C13" s="14" t="s">
        <v>2</v>
      </c>
      <c r="D13" s="15">
        <v>0</v>
      </c>
      <c r="E13" s="35"/>
      <c r="F13" s="35"/>
      <c r="G13" s="36"/>
    </row>
    <row r="14" spans="1:7" x14ac:dyDescent="0.25">
      <c r="A14" s="55">
        <f t="shared" ref="A14" si="3">A12+1</f>
        <v>5</v>
      </c>
      <c r="B14" s="72" t="s">
        <v>27</v>
      </c>
      <c r="C14" s="18" t="s">
        <v>1</v>
      </c>
      <c r="D14" s="19">
        <v>85</v>
      </c>
      <c r="E14" s="33"/>
      <c r="F14" s="33">
        <f t="shared" si="2"/>
        <v>0</v>
      </c>
      <c r="G14" s="34">
        <f>F14*515</f>
        <v>0</v>
      </c>
    </row>
    <row r="15" spans="1:7" x14ac:dyDescent="0.25">
      <c r="A15" s="56"/>
      <c r="B15" s="72"/>
      <c r="C15" s="14" t="s">
        <v>2</v>
      </c>
      <c r="D15" s="15">
        <v>0</v>
      </c>
      <c r="E15" s="35"/>
      <c r="F15" s="35"/>
      <c r="G15" s="36"/>
    </row>
    <row r="16" spans="1:7" x14ac:dyDescent="0.25">
      <c r="A16" s="55">
        <f t="shared" ref="A16:A28" si="4">A14+1</f>
        <v>6</v>
      </c>
      <c r="B16" s="54" t="s">
        <v>13</v>
      </c>
      <c r="C16" s="18" t="s">
        <v>1</v>
      </c>
      <c r="D16" s="19">
        <v>1727</v>
      </c>
      <c r="E16" s="33"/>
      <c r="F16" s="33">
        <f t="shared" si="2"/>
        <v>0</v>
      </c>
      <c r="G16" s="34">
        <f>F16*515</f>
        <v>0</v>
      </c>
    </row>
    <row r="17" spans="1:7" x14ac:dyDescent="0.25">
      <c r="A17" s="56"/>
      <c r="B17" s="54"/>
      <c r="C17" s="14" t="s">
        <v>2</v>
      </c>
      <c r="D17" s="15">
        <v>1010</v>
      </c>
      <c r="E17" s="31"/>
      <c r="F17" s="31">
        <f t="shared" si="2"/>
        <v>0</v>
      </c>
      <c r="G17" s="32">
        <f>F17*515</f>
        <v>0</v>
      </c>
    </row>
    <row r="18" spans="1:7" x14ac:dyDescent="0.25">
      <c r="A18" s="55">
        <f t="shared" si="4"/>
        <v>7</v>
      </c>
      <c r="B18" s="54" t="s">
        <v>26</v>
      </c>
      <c r="C18" s="18" t="s">
        <v>1</v>
      </c>
      <c r="D18" s="19">
        <v>98</v>
      </c>
      <c r="E18" s="33"/>
      <c r="F18" s="33">
        <f t="shared" ref="F18:F28" si="5">D18*E18</f>
        <v>0</v>
      </c>
      <c r="G18" s="34">
        <f>F18*515</f>
        <v>0</v>
      </c>
    </row>
    <row r="19" spans="1:7" x14ac:dyDescent="0.25">
      <c r="A19" s="56"/>
      <c r="B19" s="54"/>
      <c r="C19" s="14" t="s">
        <v>2</v>
      </c>
      <c r="D19" s="15">
        <v>0</v>
      </c>
      <c r="E19" s="35"/>
      <c r="F19" s="35"/>
      <c r="G19" s="36"/>
    </row>
    <row r="20" spans="1:7" x14ac:dyDescent="0.25">
      <c r="A20" s="55">
        <f t="shared" si="4"/>
        <v>8</v>
      </c>
      <c r="B20" s="54" t="s">
        <v>28</v>
      </c>
      <c r="C20" s="18" t="s">
        <v>1</v>
      </c>
      <c r="D20" s="19">
        <v>44</v>
      </c>
      <c r="E20" s="33"/>
      <c r="F20" s="33">
        <f t="shared" si="5"/>
        <v>0</v>
      </c>
      <c r="G20" s="34">
        <f>F20*515</f>
        <v>0</v>
      </c>
    </row>
    <row r="21" spans="1:7" x14ac:dyDescent="0.25">
      <c r="A21" s="56"/>
      <c r="B21" s="54"/>
      <c r="C21" s="14" t="s">
        <v>2</v>
      </c>
      <c r="D21" s="15">
        <v>0</v>
      </c>
      <c r="E21" s="35"/>
      <c r="F21" s="35"/>
      <c r="G21" s="36"/>
    </row>
    <row r="22" spans="1:7" x14ac:dyDescent="0.25">
      <c r="A22" s="55">
        <f t="shared" si="4"/>
        <v>9</v>
      </c>
      <c r="B22" s="54" t="s">
        <v>14</v>
      </c>
      <c r="C22" s="18" t="s">
        <v>1</v>
      </c>
      <c r="D22" s="19">
        <v>55</v>
      </c>
      <c r="E22" s="33"/>
      <c r="F22" s="33">
        <f t="shared" si="5"/>
        <v>0</v>
      </c>
      <c r="G22" s="34">
        <f>F22*515</f>
        <v>0</v>
      </c>
    </row>
    <row r="23" spans="1:7" x14ac:dyDescent="0.25">
      <c r="A23" s="56"/>
      <c r="B23" s="54"/>
      <c r="C23" s="14" t="s">
        <v>2</v>
      </c>
      <c r="D23" s="15">
        <v>0</v>
      </c>
      <c r="E23" s="35"/>
      <c r="F23" s="35"/>
      <c r="G23" s="36"/>
    </row>
    <row r="24" spans="1:7" x14ac:dyDescent="0.25">
      <c r="A24" s="55">
        <f t="shared" si="4"/>
        <v>10</v>
      </c>
      <c r="B24" s="54" t="s">
        <v>15</v>
      </c>
      <c r="C24" s="18" t="s">
        <v>1</v>
      </c>
      <c r="D24" s="19">
        <v>347</v>
      </c>
      <c r="E24" s="33"/>
      <c r="F24" s="33">
        <f t="shared" si="5"/>
        <v>0</v>
      </c>
      <c r="G24" s="34">
        <f>F24*515</f>
        <v>0</v>
      </c>
    </row>
    <row r="25" spans="1:7" x14ac:dyDescent="0.25">
      <c r="A25" s="56"/>
      <c r="B25" s="54"/>
      <c r="C25" s="14" t="s">
        <v>2</v>
      </c>
      <c r="D25" s="15">
        <v>55</v>
      </c>
      <c r="E25" s="31"/>
      <c r="F25" s="31">
        <f t="shared" si="5"/>
        <v>0</v>
      </c>
      <c r="G25" s="32">
        <f>F25*515</f>
        <v>0</v>
      </c>
    </row>
    <row r="26" spans="1:7" x14ac:dyDescent="0.25">
      <c r="A26" s="55">
        <f t="shared" si="4"/>
        <v>11</v>
      </c>
      <c r="B26" s="54" t="s">
        <v>16</v>
      </c>
      <c r="C26" s="18" t="s">
        <v>1</v>
      </c>
      <c r="D26" s="19">
        <v>459</v>
      </c>
      <c r="E26" s="33"/>
      <c r="F26" s="33">
        <f t="shared" si="5"/>
        <v>0</v>
      </c>
      <c r="G26" s="34">
        <f>F26*515</f>
        <v>0</v>
      </c>
    </row>
    <row r="27" spans="1:7" x14ac:dyDescent="0.25">
      <c r="A27" s="56"/>
      <c r="B27" s="54"/>
      <c r="C27" s="14" t="s">
        <v>2</v>
      </c>
      <c r="D27" s="15">
        <v>689</v>
      </c>
      <c r="E27" s="31"/>
      <c r="F27" s="31">
        <f t="shared" si="5"/>
        <v>0</v>
      </c>
      <c r="G27" s="32">
        <f>F27*515</f>
        <v>0</v>
      </c>
    </row>
    <row r="28" spans="1:7" x14ac:dyDescent="0.25">
      <c r="A28" s="55">
        <f t="shared" si="4"/>
        <v>12</v>
      </c>
      <c r="B28" s="54" t="s">
        <v>17</v>
      </c>
      <c r="C28" s="18" t="s">
        <v>1</v>
      </c>
      <c r="D28" s="19">
        <v>70</v>
      </c>
      <c r="E28" s="33"/>
      <c r="F28" s="33">
        <f t="shared" si="5"/>
        <v>0</v>
      </c>
      <c r="G28" s="34">
        <f>F28*515</f>
        <v>0</v>
      </c>
    </row>
    <row r="29" spans="1:7" x14ac:dyDescent="0.25">
      <c r="A29" s="56"/>
      <c r="B29" s="68"/>
      <c r="C29" s="14" t="s">
        <v>2</v>
      </c>
      <c r="D29" s="15">
        <v>0</v>
      </c>
      <c r="E29" s="21"/>
      <c r="F29" s="21"/>
      <c r="G29" s="24"/>
    </row>
    <row r="30" spans="1:7" ht="15" customHeight="1" x14ac:dyDescent="0.25">
      <c r="A30" s="60" t="s">
        <v>34</v>
      </c>
      <c r="B30" s="61"/>
      <c r="C30" s="64" t="s">
        <v>1</v>
      </c>
      <c r="D30" s="65"/>
      <c r="E30" s="28">
        <f>(E6+E8+E10+E12+E14+E16+E18+E20+E22+E24+E26+E28)/12</f>
        <v>0</v>
      </c>
      <c r="F30" s="21"/>
      <c r="G30" s="24"/>
    </row>
    <row r="31" spans="1:7" x14ac:dyDescent="0.25">
      <c r="A31" s="62"/>
      <c r="B31" s="63"/>
      <c r="C31" s="66" t="s">
        <v>2</v>
      </c>
      <c r="D31" s="67"/>
      <c r="E31" s="31">
        <f>(E7+E9+E17+E25+E27)/5</f>
        <v>0</v>
      </c>
      <c r="F31" s="21"/>
      <c r="G31" s="24"/>
    </row>
    <row r="32" spans="1:7" x14ac:dyDescent="0.25">
      <c r="A32" s="80" t="s">
        <v>18</v>
      </c>
      <c r="B32" s="81"/>
      <c r="C32" s="22" t="s">
        <v>3</v>
      </c>
      <c r="D32" s="26">
        <f>D6+D8+D10+D12+D14+D16+D18+D20+D22+D24+D26+D28</f>
        <v>6360</v>
      </c>
      <c r="E32" s="21"/>
      <c r="F32" s="23">
        <f>F6+F8+F10+F12+F14+F16++F18+F20+F22+F24+F26+F28</f>
        <v>0</v>
      </c>
      <c r="G32" s="25">
        <f>F32*515</f>
        <v>0</v>
      </c>
    </row>
    <row r="33" spans="1:7" x14ac:dyDescent="0.25">
      <c r="A33" s="80"/>
      <c r="B33" s="81"/>
      <c r="C33" s="22" t="s">
        <v>4</v>
      </c>
      <c r="D33" s="26">
        <f>D7+D9+D11+D13+D15+D17+D19+D21+D23+D25+D27+D29</f>
        <v>3414</v>
      </c>
      <c r="E33" s="21"/>
      <c r="F33" s="23">
        <f>F7+F9+F17+F25+F27</f>
        <v>0</v>
      </c>
      <c r="G33" s="25">
        <f>F33*515</f>
        <v>0</v>
      </c>
    </row>
    <row r="34" spans="1:7" ht="15.75" thickBot="1" x14ac:dyDescent="0.3">
      <c r="A34" s="82"/>
      <c r="B34" s="83"/>
      <c r="C34" s="76" t="s">
        <v>29</v>
      </c>
      <c r="D34" s="77"/>
      <c r="E34" s="77"/>
      <c r="F34" s="77"/>
      <c r="G34" s="53">
        <f>ROUND(SUM(G6:G29),2)</f>
        <v>0</v>
      </c>
    </row>
    <row r="35" spans="1:7" ht="7.5" customHeight="1" thickBot="1" x14ac:dyDescent="0.3">
      <c r="A35" s="57"/>
      <c r="B35" s="58"/>
      <c r="C35" s="58"/>
      <c r="D35" s="58"/>
      <c r="E35" s="58"/>
      <c r="F35" s="58"/>
      <c r="G35" s="59"/>
    </row>
    <row r="36" spans="1:7" x14ac:dyDescent="0.25">
      <c r="A36" s="71">
        <f>A28+1</f>
        <v>13</v>
      </c>
      <c r="B36" s="75" t="s">
        <v>19</v>
      </c>
      <c r="C36" s="16" t="s">
        <v>1</v>
      </c>
      <c r="D36" s="17">
        <v>3745</v>
      </c>
      <c r="E36" s="29"/>
      <c r="F36" s="29">
        <f t="shared" ref="F36:F37" si="6">D36*E36</f>
        <v>0</v>
      </c>
      <c r="G36" s="30">
        <f>F36*515</f>
        <v>0</v>
      </c>
    </row>
    <row r="37" spans="1:7" x14ac:dyDescent="0.25">
      <c r="A37" s="55"/>
      <c r="B37" s="54"/>
      <c r="C37" s="14" t="s">
        <v>2</v>
      </c>
      <c r="D37" s="15">
        <v>4537</v>
      </c>
      <c r="E37" s="31"/>
      <c r="F37" s="31">
        <f t="shared" si="6"/>
        <v>0</v>
      </c>
      <c r="G37" s="32">
        <f>F37*515</f>
        <v>0</v>
      </c>
    </row>
    <row r="38" spans="1:7" x14ac:dyDescent="0.25">
      <c r="A38" s="55">
        <f>A36+1</f>
        <v>14</v>
      </c>
      <c r="B38" s="54" t="s">
        <v>20</v>
      </c>
      <c r="C38" s="18" t="s">
        <v>1</v>
      </c>
      <c r="D38" s="19">
        <v>1110</v>
      </c>
      <c r="E38" s="33"/>
      <c r="F38" s="33">
        <f t="shared" ref="F38:F39" si="7">D38*E38</f>
        <v>0</v>
      </c>
      <c r="G38" s="34">
        <f>F38*515</f>
        <v>0</v>
      </c>
    </row>
    <row r="39" spans="1:7" x14ac:dyDescent="0.25">
      <c r="A39" s="56"/>
      <c r="B39" s="54"/>
      <c r="C39" s="14" t="s">
        <v>2</v>
      </c>
      <c r="D39" s="15">
        <v>927</v>
      </c>
      <c r="E39" s="31"/>
      <c r="F39" s="31">
        <f t="shared" si="7"/>
        <v>0</v>
      </c>
      <c r="G39" s="32">
        <f>F39*515</f>
        <v>0</v>
      </c>
    </row>
    <row r="40" spans="1:7" x14ac:dyDescent="0.25">
      <c r="A40" s="55">
        <f t="shared" ref="A40:A50" si="8">A38+1</f>
        <v>15</v>
      </c>
      <c r="B40" s="54" t="s">
        <v>21</v>
      </c>
      <c r="C40" s="18" t="s">
        <v>1</v>
      </c>
      <c r="D40" s="19">
        <v>55</v>
      </c>
      <c r="E40" s="33"/>
      <c r="F40" s="33">
        <f t="shared" ref="F40:F42" si="9">D40*E40</f>
        <v>0</v>
      </c>
      <c r="G40" s="34">
        <f>F40*515</f>
        <v>0</v>
      </c>
    </row>
    <row r="41" spans="1:7" x14ac:dyDescent="0.25">
      <c r="A41" s="56"/>
      <c r="B41" s="54"/>
      <c r="C41" s="14" t="s">
        <v>2</v>
      </c>
      <c r="D41" s="15">
        <v>0</v>
      </c>
      <c r="E41" s="35"/>
      <c r="F41" s="35"/>
      <c r="G41" s="36"/>
    </row>
    <row r="42" spans="1:7" x14ac:dyDescent="0.25">
      <c r="A42" s="55">
        <f t="shared" si="8"/>
        <v>16</v>
      </c>
      <c r="B42" s="95" t="s">
        <v>44</v>
      </c>
      <c r="C42" s="18" t="s">
        <v>1</v>
      </c>
      <c r="D42" s="19">
        <v>285</v>
      </c>
      <c r="E42" s="33"/>
      <c r="F42" s="33">
        <f t="shared" si="9"/>
        <v>0</v>
      </c>
      <c r="G42" s="34">
        <f>F42*515</f>
        <v>0</v>
      </c>
    </row>
    <row r="43" spans="1:7" x14ac:dyDescent="0.25">
      <c r="A43" s="56"/>
      <c r="B43" s="95"/>
      <c r="C43" s="13" t="s">
        <v>2</v>
      </c>
      <c r="D43" s="20">
        <v>0</v>
      </c>
      <c r="E43" s="96"/>
      <c r="F43" s="96"/>
      <c r="G43" s="97"/>
    </row>
    <row r="44" spans="1:7" x14ac:dyDescent="0.25">
      <c r="A44" s="55">
        <f t="shared" si="8"/>
        <v>17</v>
      </c>
      <c r="B44" s="54" t="s">
        <v>22</v>
      </c>
      <c r="C44" s="18" t="s">
        <v>1</v>
      </c>
      <c r="D44" s="19">
        <v>716</v>
      </c>
      <c r="E44" s="33"/>
      <c r="F44" s="33">
        <f t="shared" ref="F44:F49" si="10">D44*E44</f>
        <v>0</v>
      </c>
      <c r="G44" s="34">
        <f>F44*515</f>
        <v>0</v>
      </c>
    </row>
    <row r="45" spans="1:7" x14ac:dyDescent="0.25">
      <c r="A45" s="56"/>
      <c r="B45" s="54"/>
      <c r="C45" s="14" t="s">
        <v>2</v>
      </c>
      <c r="D45" s="15">
        <v>31</v>
      </c>
      <c r="E45" s="31"/>
      <c r="F45" s="31">
        <f t="shared" si="10"/>
        <v>0</v>
      </c>
      <c r="G45" s="32">
        <f>F45*515</f>
        <v>0</v>
      </c>
    </row>
    <row r="46" spans="1:7" x14ac:dyDescent="0.25">
      <c r="A46" s="55">
        <f t="shared" si="8"/>
        <v>18</v>
      </c>
      <c r="B46" s="54" t="s">
        <v>23</v>
      </c>
      <c r="C46" s="18" t="s">
        <v>1</v>
      </c>
      <c r="D46" s="19">
        <v>63</v>
      </c>
      <c r="E46" s="33"/>
      <c r="F46" s="33">
        <f t="shared" si="10"/>
        <v>0</v>
      </c>
      <c r="G46" s="34">
        <f>F46*515</f>
        <v>0</v>
      </c>
    </row>
    <row r="47" spans="1:7" x14ac:dyDescent="0.25">
      <c r="A47" s="56"/>
      <c r="B47" s="54"/>
      <c r="C47" s="14" t="s">
        <v>2</v>
      </c>
      <c r="D47" s="15">
        <v>0</v>
      </c>
      <c r="E47" s="35"/>
      <c r="F47" s="35"/>
      <c r="G47" s="36"/>
    </row>
    <row r="48" spans="1:7" x14ac:dyDescent="0.25">
      <c r="A48" s="55">
        <f t="shared" si="8"/>
        <v>19</v>
      </c>
      <c r="B48" s="54" t="s">
        <v>24</v>
      </c>
      <c r="C48" s="18" t="s">
        <v>1</v>
      </c>
      <c r="D48" s="19">
        <v>1827</v>
      </c>
      <c r="E48" s="33"/>
      <c r="F48" s="33">
        <f t="shared" si="10"/>
        <v>0</v>
      </c>
      <c r="G48" s="34">
        <f>F48*515</f>
        <v>0</v>
      </c>
    </row>
    <row r="49" spans="1:7" x14ac:dyDescent="0.25">
      <c r="A49" s="56"/>
      <c r="B49" s="54"/>
      <c r="C49" s="13" t="s">
        <v>2</v>
      </c>
      <c r="D49" s="20">
        <v>1067</v>
      </c>
      <c r="E49" s="37"/>
      <c r="F49" s="37">
        <f t="shared" si="10"/>
        <v>0</v>
      </c>
      <c r="G49" s="38">
        <f>F49*515</f>
        <v>0</v>
      </c>
    </row>
    <row r="50" spans="1:7" x14ac:dyDescent="0.25">
      <c r="A50" s="55">
        <f t="shared" si="8"/>
        <v>20</v>
      </c>
      <c r="B50" s="54" t="s">
        <v>33</v>
      </c>
      <c r="C50" s="18" t="s">
        <v>1</v>
      </c>
      <c r="D50" s="19">
        <v>34</v>
      </c>
      <c r="E50" s="33"/>
      <c r="F50" s="33">
        <f t="shared" ref="F50" si="11">D50*E50</f>
        <v>0</v>
      </c>
      <c r="G50" s="34">
        <f>F50*515</f>
        <v>0</v>
      </c>
    </row>
    <row r="51" spans="1:7" x14ac:dyDescent="0.25">
      <c r="A51" s="56"/>
      <c r="B51" s="54"/>
      <c r="C51" s="13" t="s">
        <v>2</v>
      </c>
      <c r="D51" s="20">
        <v>0</v>
      </c>
      <c r="E51" s="21"/>
      <c r="F51" s="21"/>
      <c r="G51" s="24"/>
    </row>
    <row r="52" spans="1:7" ht="15" customHeight="1" x14ac:dyDescent="0.25">
      <c r="A52" s="60" t="s">
        <v>34</v>
      </c>
      <c r="B52" s="61"/>
      <c r="C52" s="64" t="s">
        <v>1</v>
      </c>
      <c r="D52" s="65"/>
      <c r="E52" s="28">
        <f>(E36+E38+E40+E42+E44+E46+E48+E50)/8</f>
        <v>0</v>
      </c>
      <c r="F52" s="21"/>
      <c r="G52" s="24"/>
    </row>
    <row r="53" spans="1:7" x14ac:dyDescent="0.25">
      <c r="A53" s="62"/>
      <c r="B53" s="63"/>
      <c r="C53" s="66" t="s">
        <v>2</v>
      </c>
      <c r="D53" s="67"/>
      <c r="E53" s="37">
        <f>(E37+E39+E45+E49)/4</f>
        <v>0</v>
      </c>
      <c r="F53" s="21"/>
      <c r="G53" s="24"/>
    </row>
    <row r="54" spans="1:7" x14ac:dyDescent="0.25">
      <c r="A54" s="80" t="s">
        <v>25</v>
      </c>
      <c r="B54" s="81"/>
      <c r="C54" s="22" t="s">
        <v>3</v>
      </c>
      <c r="D54" s="27">
        <f>D36+D38+D40+D42+D44+D46+D48+D50</f>
        <v>7835</v>
      </c>
      <c r="E54" s="21"/>
      <c r="F54" s="23">
        <f>F36+F38+F40+F42+F44+F46+F48+F50</f>
        <v>0</v>
      </c>
      <c r="G54" s="25">
        <f>F54*515</f>
        <v>0</v>
      </c>
    </row>
    <row r="55" spans="1:7" x14ac:dyDescent="0.25">
      <c r="A55" s="80"/>
      <c r="B55" s="81"/>
      <c r="C55" s="22" t="s">
        <v>4</v>
      </c>
      <c r="D55" s="27">
        <f>D51+D37+D39+D41+D43+D45+D47+D49</f>
        <v>6562</v>
      </c>
      <c r="E55" s="21"/>
      <c r="F55" s="23">
        <f>F37+F39+F49+F45</f>
        <v>0</v>
      </c>
      <c r="G55" s="25">
        <f>F55*515</f>
        <v>0</v>
      </c>
    </row>
    <row r="56" spans="1:7" ht="15.75" thickBot="1" x14ac:dyDescent="0.3">
      <c r="A56" s="82"/>
      <c r="B56" s="83"/>
      <c r="C56" s="76" t="s">
        <v>30</v>
      </c>
      <c r="D56" s="77"/>
      <c r="E56" s="77"/>
      <c r="F56" s="77"/>
      <c r="G56" s="53">
        <f>ROUND(SUM(G36:G50),2)</f>
        <v>0</v>
      </c>
    </row>
    <row r="57" spans="1:7" s="10" customFormat="1" ht="15.75" thickBot="1" x14ac:dyDescent="0.3">
      <c r="A57" s="7"/>
      <c r="B57" s="7"/>
      <c r="C57" s="8"/>
      <c r="D57" s="9"/>
      <c r="E57" s="9"/>
      <c r="F57" s="9"/>
      <c r="G57" s="40"/>
    </row>
    <row r="58" spans="1:7" s="10" customFormat="1" x14ac:dyDescent="0.25">
      <c r="A58" s="7"/>
      <c r="B58" s="7"/>
      <c r="C58" s="89" t="s">
        <v>7</v>
      </c>
      <c r="D58" s="90"/>
      <c r="E58" s="91"/>
      <c r="F58" s="11">
        <f>F32+F54</f>
        <v>0</v>
      </c>
      <c r="G58" s="12">
        <f>F58*515</f>
        <v>0</v>
      </c>
    </row>
    <row r="59" spans="1:7" s="10" customFormat="1" ht="15.75" thickBot="1" x14ac:dyDescent="0.3">
      <c r="A59" s="7"/>
      <c r="B59" s="7"/>
      <c r="C59" s="92" t="s">
        <v>8</v>
      </c>
      <c r="D59" s="93"/>
      <c r="E59" s="94"/>
      <c r="F59" s="41">
        <f>F33+F55</f>
        <v>0</v>
      </c>
      <c r="G59" s="42">
        <f>F59*515</f>
        <v>0</v>
      </c>
    </row>
    <row r="60" spans="1:7" ht="18.75" x14ac:dyDescent="0.3">
      <c r="B60" s="78" t="s">
        <v>42</v>
      </c>
      <c r="C60" s="79"/>
      <c r="D60" s="79"/>
      <c r="E60" s="79"/>
      <c r="F60" s="79"/>
      <c r="G60" s="43">
        <f>ROUND(SUM(G58:G59),2)</f>
        <v>0</v>
      </c>
    </row>
    <row r="61" spans="1:7" ht="15.75" x14ac:dyDescent="0.25">
      <c r="B61" s="85" t="s">
        <v>37</v>
      </c>
      <c r="C61" s="86"/>
      <c r="D61" s="86"/>
      <c r="E61" s="86"/>
      <c r="F61" s="86"/>
      <c r="G61" s="51">
        <f>ROUND(G60*0.23,2)</f>
        <v>0</v>
      </c>
    </row>
    <row r="62" spans="1:7" ht="16.5" thickBot="1" x14ac:dyDescent="0.3">
      <c r="B62" s="87" t="s">
        <v>43</v>
      </c>
      <c r="C62" s="88"/>
      <c r="D62" s="88"/>
      <c r="E62" s="88"/>
      <c r="F62" s="88"/>
      <c r="G62" s="52">
        <f>SUM(G60:G61)</f>
        <v>0</v>
      </c>
    </row>
    <row r="65" spans="1:7" ht="29.25" customHeight="1" x14ac:dyDescent="0.25">
      <c r="A65" s="84" t="s">
        <v>32</v>
      </c>
      <c r="B65" s="84"/>
      <c r="C65" s="84"/>
      <c r="D65" s="84"/>
      <c r="E65" s="84"/>
      <c r="F65" s="84"/>
      <c r="G65" s="84"/>
    </row>
  </sheetData>
  <mergeCells count="59">
    <mergeCell ref="A65:G65"/>
    <mergeCell ref="A54:B56"/>
    <mergeCell ref="A46:A47"/>
    <mergeCell ref="A48:A49"/>
    <mergeCell ref="A52:B53"/>
    <mergeCell ref="B61:F61"/>
    <mergeCell ref="B62:F62"/>
    <mergeCell ref="C58:E58"/>
    <mergeCell ref="C59:E59"/>
    <mergeCell ref="A24:A25"/>
    <mergeCell ref="A26:A27"/>
    <mergeCell ref="A16:A17"/>
    <mergeCell ref="A40:A41"/>
    <mergeCell ref="A42:A43"/>
    <mergeCell ref="A18:A19"/>
    <mergeCell ref="A20:A21"/>
    <mergeCell ref="A22:A23"/>
    <mergeCell ref="C34:F34"/>
    <mergeCell ref="B60:F60"/>
    <mergeCell ref="C56:F56"/>
    <mergeCell ref="B44:B45"/>
    <mergeCell ref="B46:B47"/>
    <mergeCell ref="B38:B39"/>
    <mergeCell ref="B40:B41"/>
    <mergeCell ref="B42:B43"/>
    <mergeCell ref="B36:B37"/>
    <mergeCell ref="A32:B34"/>
    <mergeCell ref="A36:A37"/>
    <mergeCell ref="A44:A45"/>
    <mergeCell ref="C52:D52"/>
    <mergeCell ref="C53:D53"/>
    <mergeCell ref="A2:B2"/>
    <mergeCell ref="B10:B11"/>
    <mergeCell ref="B6:B7"/>
    <mergeCell ref="B8:B9"/>
    <mergeCell ref="B12:B13"/>
    <mergeCell ref="A12:A13"/>
    <mergeCell ref="A14:A15"/>
    <mergeCell ref="A10:A11"/>
    <mergeCell ref="A5:B5"/>
    <mergeCell ref="A6:A7"/>
    <mergeCell ref="A8:A9"/>
    <mergeCell ref="B14:B15"/>
    <mergeCell ref="B16:B17"/>
    <mergeCell ref="B18:B19"/>
    <mergeCell ref="B20:B21"/>
    <mergeCell ref="B22:B23"/>
    <mergeCell ref="A50:A51"/>
    <mergeCell ref="B50:B51"/>
    <mergeCell ref="B48:B49"/>
    <mergeCell ref="A35:G35"/>
    <mergeCell ref="B26:B27"/>
    <mergeCell ref="B24:B25"/>
    <mergeCell ref="A30:B31"/>
    <mergeCell ref="C30:D30"/>
    <mergeCell ref="C31:D31"/>
    <mergeCell ref="B28:B29"/>
    <mergeCell ref="A38:A39"/>
    <mergeCell ref="A28:A29"/>
  </mergeCells>
  <pageMargins left="0" right="0" top="0.74803149606299213" bottom="0.74803149606299213" header="0.31496062992125984" footer="0.31496062992125984"/>
  <pageSetup paperSize="9" orientation="landscape" r:id="rId1"/>
  <ignoredErrors>
    <ignoredError sqref="A8 A10 A12 A14 A16 A18 A20 A22 A24 A26 A28 A36 A38 A40 A42 A44 A46 A48 A5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2021-10-07T10:44:27Z</cp:lastPrinted>
  <dcterms:created xsi:type="dcterms:W3CDTF">2021-07-20T12:33:03Z</dcterms:created>
  <dcterms:modified xsi:type="dcterms:W3CDTF">2026-04-01T11:29:18Z</dcterms:modified>
</cp:coreProperties>
</file>